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" l="1"/>
  <c r="K25" i="1"/>
  <c r="K23" i="1"/>
  <c r="K22" i="1"/>
  <c r="K21" i="1"/>
  <c r="K18" i="1"/>
  <c r="K16" i="1"/>
  <c r="K13" i="1"/>
  <c r="K7" i="1"/>
</calcChain>
</file>

<file path=xl/sharedStrings.xml><?xml version="1.0" encoding="utf-8"?>
<sst xmlns="http://schemas.openxmlformats.org/spreadsheetml/2006/main" count="84" uniqueCount="26">
  <si>
    <t>Solicitud de pedido</t>
  </si>
  <si>
    <t xml:space="preserve">Posición </t>
  </si>
  <si>
    <t>UR</t>
  </si>
  <si>
    <t>No. Material</t>
  </si>
  <si>
    <t>Descripción</t>
  </si>
  <si>
    <t>Unidad de medida</t>
  </si>
  <si>
    <t>Cantidad</t>
  </si>
  <si>
    <t>Condiciones Especiales</t>
  </si>
  <si>
    <t>PINTURA DE ESMALTE</t>
  </si>
  <si>
    <t>Cubeta</t>
  </si>
  <si>
    <t>Color blanco</t>
  </si>
  <si>
    <t>Color Gris ostion</t>
  </si>
  <si>
    <t>Color Negro</t>
  </si>
  <si>
    <t>Color Amarillo Trafico</t>
  </si>
  <si>
    <t>Color azul rey</t>
  </si>
  <si>
    <t>Color Rojo</t>
  </si>
  <si>
    <t>Color Verde Onix</t>
  </si>
  <si>
    <t xml:space="preserve">PINTURA VINILICA ACRILICA </t>
  </si>
  <si>
    <t>Color adobe claro</t>
  </si>
  <si>
    <t>Color chedrón</t>
  </si>
  <si>
    <t xml:space="preserve">Pintura vinil- acrílica, calidad primer </t>
  </si>
  <si>
    <t xml:space="preserve">INVITACIÓN MIXTA DE ADJUDICACIÓN MEDIANTE INVITACIÓN CON COTIZACIÓN DE TRES PROVEEDORES No. M3E-44202524-1
PARA LA ADQUISICIÓN DE MATERIAL ELÉCTRICO Y ELECTRÓNICO, ARTÍCULOS METÁLICOS PARA LA CONSTRUCCIÓN, MATERIALES COMPLEMENTARIOS Y OTROS MATERIALES Y ARTÍCULOS DE CONSTRUCCIÓN Y REPARACIÓN
</t>
  </si>
  <si>
    <t>Anexo II (Listado de colores)</t>
  </si>
  <si>
    <t>PARTIDA ANEXO I</t>
  </si>
  <si>
    <t>CANTIDAD TOTAL SOLICITADA POR PARTIDA</t>
  </si>
  <si>
    <r>
      <t>Color Azul FSPE</t>
    </r>
    <r>
      <rPr>
        <b/>
        <sz val="8"/>
        <color rgb="FF000000"/>
        <rFont val="Century Gothic"/>
        <family val="2"/>
      </rPr>
      <t xml:space="preserve"> (muestra  a disposición)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</si>
</sst>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scheme val="minor"/>
    </font>
    <font>
      <b/>
      <sz val="8"/>
      <name val="Century Gothic"/>
      <family val="2"/>
    </font>
    <font>
      <sz val="8"/>
      <color rgb="FF000000"/>
      <name val="Calibri"/>
      <family val="2"/>
    </font>
    <font>
      <sz val="8"/>
      <color rgb="FF000000"/>
      <name val="Century Gothic"/>
      <family val="2"/>
    </font>
    <font>
      <b/>
      <sz val="11"/>
      <color theme="1"/>
      <name val="Aptos Narrow"/>
      <scheme val="minor"/>
    </font>
    <font>
      <b/>
      <sz val="11"/>
      <name val="Century Gothic"/>
      <family val="2"/>
    </font>
    <font>
      <b/>
      <sz val="20"/>
      <color rgb="FF000000"/>
      <name val="Calibri"/>
      <family val="2"/>
    </font>
    <font>
      <b/>
      <sz val="8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tabSelected="1" workbookViewId="0">
      <selection activeCell="M3" sqref="M3"/>
    </sheetView>
  </sheetViews>
  <sheetFormatPr baseColWidth="10" defaultRowHeight="14.25"/>
  <cols>
    <col min="3" max="5" width="0" hidden="1" customWidth="1"/>
    <col min="7" max="7" width="19.5" customWidth="1"/>
    <col min="10" max="10" width="18.875" customWidth="1"/>
  </cols>
  <sheetData>
    <row r="2" spans="2:11" ht="92.25" customHeight="1">
      <c r="B2" s="15" t="s">
        <v>21</v>
      </c>
      <c r="C2" s="15"/>
      <c r="D2" s="15"/>
      <c r="E2" s="15"/>
      <c r="F2" s="15"/>
      <c r="G2" s="15"/>
      <c r="H2" s="15"/>
      <c r="I2" s="15"/>
      <c r="J2" s="15"/>
      <c r="K2" s="15"/>
    </row>
    <row r="5" spans="2:11" ht="26.25">
      <c r="B5" s="12" t="s">
        <v>22</v>
      </c>
      <c r="C5" s="13"/>
      <c r="D5" s="13"/>
      <c r="E5" s="13"/>
      <c r="F5" s="13"/>
      <c r="G5" s="13"/>
      <c r="H5" s="13"/>
      <c r="I5" s="13"/>
      <c r="J5" s="13"/>
      <c r="K5" s="14"/>
    </row>
    <row r="6" spans="2:11" ht="51">
      <c r="B6" s="6" t="s">
        <v>23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24</v>
      </c>
    </row>
    <row r="7" spans="2:11">
      <c r="B7" s="16">
        <v>282</v>
      </c>
      <c r="C7" s="8">
        <v>190044073</v>
      </c>
      <c r="D7" s="8">
        <v>10</v>
      </c>
      <c r="E7" s="8">
        <v>71</v>
      </c>
      <c r="F7" s="9">
        <v>249000000052</v>
      </c>
      <c r="G7" s="10" t="s">
        <v>8</v>
      </c>
      <c r="H7" s="11" t="s">
        <v>9</v>
      </c>
      <c r="I7" s="11">
        <v>10</v>
      </c>
      <c r="J7" s="4" t="s">
        <v>10</v>
      </c>
      <c r="K7" s="16">
        <f>SUM(I7:I12)</f>
        <v>21</v>
      </c>
    </row>
    <row r="8" spans="2:11">
      <c r="B8" s="16"/>
      <c r="C8" s="8">
        <v>190044073</v>
      </c>
      <c r="D8" s="8">
        <v>10</v>
      </c>
      <c r="E8" s="8">
        <v>71</v>
      </c>
      <c r="F8" s="9">
        <v>249000000052</v>
      </c>
      <c r="G8" s="10" t="s">
        <v>8</v>
      </c>
      <c r="H8" s="11" t="s">
        <v>9</v>
      </c>
      <c r="I8" s="11">
        <v>4</v>
      </c>
      <c r="J8" s="4" t="s">
        <v>11</v>
      </c>
      <c r="K8" s="16"/>
    </row>
    <row r="9" spans="2:11">
      <c r="B9" s="16"/>
      <c r="C9" s="8">
        <v>190044073</v>
      </c>
      <c r="D9" s="8">
        <v>10</v>
      </c>
      <c r="E9" s="8">
        <v>71</v>
      </c>
      <c r="F9" s="9">
        <v>249000000052</v>
      </c>
      <c r="G9" s="10" t="s">
        <v>8</v>
      </c>
      <c r="H9" s="11" t="s">
        <v>9</v>
      </c>
      <c r="I9" s="11">
        <v>2</v>
      </c>
      <c r="J9" s="4" t="s">
        <v>12</v>
      </c>
      <c r="K9" s="16"/>
    </row>
    <row r="10" spans="2:11">
      <c r="B10" s="16"/>
      <c r="C10" s="8">
        <v>190044073</v>
      </c>
      <c r="D10" s="8">
        <v>10</v>
      </c>
      <c r="E10" s="8">
        <v>71</v>
      </c>
      <c r="F10" s="9">
        <v>249000000052</v>
      </c>
      <c r="G10" s="10" t="s">
        <v>8</v>
      </c>
      <c r="H10" s="11" t="s">
        <v>9</v>
      </c>
      <c r="I10" s="11">
        <v>2</v>
      </c>
      <c r="J10" s="4" t="s">
        <v>13</v>
      </c>
      <c r="K10" s="16"/>
    </row>
    <row r="11" spans="2:11">
      <c r="B11" s="16"/>
      <c r="C11" s="8">
        <v>190044073</v>
      </c>
      <c r="D11" s="8">
        <v>10</v>
      </c>
      <c r="E11" s="8">
        <v>71</v>
      </c>
      <c r="F11" s="9">
        <v>249000000052</v>
      </c>
      <c r="G11" s="10" t="s">
        <v>8</v>
      </c>
      <c r="H11" s="11" t="s">
        <v>9</v>
      </c>
      <c r="I11" s="11">
        <v>2</v>
      </c>
      <c r="J11" s="4" t="s">
        <v>14</v>
      </c>
      <c r="K11" s="16"/>
    </row>
    <row r="12" spans="2:11">
      <c r="B12" s="16"/>
      <c r="C12" s="8">
        <v>190044073</v>
      </c>
      <c r="D12" s="8">
        <v>10</v>
      </c>
      <c r="E12" s="8">
        <v>71</v>
      </c>
      <c r="F12" s="9">
        <v>249000000052</v>
      </c>
      <c r="G12" s="10" t="s">
        <v>8</v>
      </c>
      <c r="H12" s="11" t="s">
        <v>9</v>
      </c>
      <c r="I12" s="11">
        <v>1</v>
      </c>
      <c r="J12" s="4" t="s">
        <v>15</v>
      </c>
      <c r="K12" s="16"/>
    </row>
    <row r="13" spans="2:11">
      <c r="B13" s="16">
        <v>289</v>
      </c>
      <c r="C13" s="8">
        <v>190044075</v>
      </c>
      <c r="D13" s="8">
        <v>10</v>
      </c>
      <c r="E13" s="8">
        <v>72</v>
      </c>
      <c r="F13" s="9">
        <v>249000000052</v>
      </c>
      <c r="G13" s="10" t="s">
        <v>8</v>
      </c>
      <c r="H13" s="11" t="s">
        <v>9</v>
      </c>
      <c r="I13" s="11">
        <v>4</v>
      </c>
      <c r="J13" s="4" t="s">
        <v>10</v>
      </c>
      <c r="K13" s="16">
        <f>SUM(I13:I15)</f>
        <v>10</v>
      </c>
    </row>
    <row r="14" spans="2:11">
      <c r="B14" s="16"/>
      <c r="C14" s="8">
        <v>190044075</v>
      </c>
      <c r="D14" s="8">
        <v>10</v>
      </c>
      <c r="E14" s="8">
        <v>72</v>
      </c>
      <c r="F14" s="9">
        <v>249000000052</v>
      </c>
      <c r="G14" s="10" t="s">
        <v>8</v>
      </c>
      <c r="H14" s="11" t="s">
        <v>9</v>
      </c>
      <c r="I14" s="11">
        <v>4</v>
      </c>
      <c r="J14" s="4" t="s">
        <v>16</v>
      </c>
      <c r="K14" s="16"/>
    </row>
    <row r="15" spans="2:11">
      <c r="B15" s="16"/>
      <c r="C15" s="8">
        <v>190044075</v>
      </c>
      <c r="D15" s="8">
        <v>10</v>
      </c>
      <c r="E15" s="8">
        <v>72</v>
      </c>
      <c r="F15" s="9">
        <v>249000000052</v>
      </c>
      <c r="G15" s="10" t="s">
        <v>8</v>
      </c>
      <c r="H15" s="11" t="s">
        <v>9</v>
      </c>
      <c r="I15" s="11">
        <v>2</v>
      </c>
      <c r="J15" s="4" t="s">
        <v>14</v>
      </c>
      <c r="K15" s="16"/>
    </row>
    <row r="16" spans="2:11">
      <c r="B16" s="16">
        <v>304</v>
      </c>
      <c r="C16" s="8">
        <v>190044077</v>
      </c>
      <c r="D16" s="8">
        <v>10</v>
      </c>
      <c r="E16" s="8">
        <v>74</v>
      </c>
      <c r="F16" s="9">
        <v>249000000052</v>
      </c>
      <c r="G16" s="10" t="s">
        <v>8</v>
      </c>
      <c r="H16" s="11" t="s">
        <v>9</v>
      </c>
      <c r="I16" s="11">
        <v>11</v>
      </c>
      <c r="J16" s="4" t="s">
        <v>10</v>
      </c>
      <c r="K16" s="16">
        <f>SUM(I16:I17)</f>
        <v>12</v>
      </c>
    </row>
    <row r="17" spans="2:11">
      <c r="B17" s="16"/>
      <c r="C17" s="8">
        <v>190044077</v>
      </c>
      <c r="D17" s="8">
        <v>10</v>
      </c>
      <c r="E17" s="8">
        <v>74</v>
      </c>
      <c r="F17" s="9">
        <v>249000000052</v>
      </c>
      <c r="G17" s="10" t="s">
        <v>8</v>
      </c>
      <c r="H17" s="11" t="s">
        <v>9</v>
      </c>
      <c r="I17" s="11">
        <v>1</v>
      </c>
      <c r="J17" s="4" t="s">
        <v>13</v>
      </c>
      <c r="K17" s="16"/>
    </row>
    <row r="18" spans="2:11">
      <c r="B18" s="16">
        <v>329</v>
      </c>
      <c r="C18" s="8">
        <v>190044079</v>
      </c>
      <c r="D18" s="8">
        <v>20</v>
      </c>
      <c r="E18" s="8">
        <v>76</v>
      </c>
      <c r="F18" s="9">
        <v>249000000051</v>
      </c>
      <c r="G18" s="10" t="s">
        <v>17</v>
      </c>
      <c r="H18" s="11" t="s">
        <v>9</v>
      </c>
      <c r="I18" s="11">
        <v>2</v>
      </c>
      <c r="J18" s="4" t="s">
        <v>10</v>
      </c>
      <c r="K18" s="16">
        <f>SUM(I18:I20)</f>
        <v>6</v>
      </c>
    </row>
    <row r="19" spans="2:11">
      <c r="B19" s="16"/>
      <c r="C19" s="8">
        <v>190044079</v>
      </c>
      <c r="D19" s="8">
        <v>20</v>
      </c>
      <c r="E19" s="8">
        <v>76</v>
      </c>
      <c r="F19" s="9">
        <v>249000000051</v>
      </c>
      <c r="G19" s="10" t="s">
        <v>17</v>
      </c>
      <c r="H19" s="11" t="s">
        <v>9</v>
      </c>
      <c r="I19" s="11">
        <v>2</v>
      </c>
      <c r="J19" s="4" t="s">
        <v>18</v>
      </c>
      <c r="K19" s="16"/>
    </row>
    <row r="20" spans="2:11">
      <c r="B20" s="16"/>
      <c r="C20" s="8">
        <v>190044079</v>
      </c>
      <c r="D20" s="8">
        <v>20</v>
      </c>
      <c r="E20" s="8">
        <v>76</v>
      </c>
      <c r="F20" s="9">
        <v>249000000051</v>
      </c>
      <c r="G20" s="10" t="s">
        <v>17</v>
      </c>
      <c r="H20" s="11" t="s">
        <v>9</v>
      </c>
      <c r="I20" s="11">
        <v>2</v>
      </c>
      <c r="J20" s="4" t="s">
        <v>19</v>
      </c>
      <c r="K20" s="16"/>
    </row>
    <row r="21" spans="2:11" ht="15">
      <c r="B21" s="7">
        <v>343</v>
      </c>
      <c r="C21" s="8">
        <v>190044080</v>
      </c>
      <c r="D21" s="8">
        <v>20</v>
      </c>
      <c r="E21" s="8">
        <v>77</v>
      </c>
      <c r="F21" s="9">
        <v>249000000052</v>
      </c>
      <c r="G21" s="10" t="s">
        <v>8</v>
      </c>
      <c r="H21" s="11" t="s">
        <v>9</v>
      </c>
      <c r="I21" s="11">
        <v>3</v>
      </c>
      <c r="J21" s="4" t="s">
        <v>10</v>
      </c>
      <c r="K21" s="7">
        <f>I21</f>
        <v>3</v>
      </c>
    </row>
    <row r="22" spans="2:11" ht="15">
      <c r="B22" s="7">
        <v>357</v>
      </c>
      <c r="C22" s="8">
        <v>190044082</v>
      </c>
      <c r="D22" s="8">
        <v>10</v>
      </c>
      <c r="E22" s="8">
        <v>79</v>
      </c>
      <c r="F22" s="9">
        <v>249000000052</v>
      </c>
      <c r="G22" s="10" t="s">
        <v>8</v>
      </c>
      <c r="H22" s="11" t="s">
        <v>9</v>
      </c>
      <c r="I22" s="11">
        <v>10</v>
      </c>
      <c r="J22" s="4" t="s">
        <v>11</v>
      </c>
      <c r="K22" s="7">
        <f>I22</f>
        <v>10</v>
      </c>
    </row>
    <row r="23" spans="2:11" ht="27">
      <c r="B23" s="16">
        <v>364</v>
      </c>
      <c r="C23" s="8">
        <v>190044083</v>
      </c>
      <c r="D23" s="8">
        <v>30</v>
      </c>
      <c r="E23" s="8">
        <v>92</v>
      </c>
      <c r="F23" s="9">
        <v>249000000170</v>
      </c>
      <c r="G23" s="10" t="s">
        <v>20</v>
      </c>
      <c r="H23" s="11" t="s">
        <v>9</v>
      </c>
      <c r="I23" s="11">
        <v>100</v>
      </c>
      <c r="J23" s="4" t="s">
        <v>10</v>
      </c>
      <c r="K23" s="16">
        <f>SUM(I23:I24)</f>
        <v>150</v>
      </c>
    </row>
    <row r="24" spans="2:11" ht="27">
      <c r="B24" s="16"/>
      <c r="C24" s="8">
        <v>190044083</v>
      </c>
      <c r="D24" s="8">
        <v>30</v>
      </c>
      <c r="E24" s="8">
        <v>92</v>
      </c>
      <c r="F24" s="9">
        <v>249000000170</v>
      </c>
      <c r="G24" s="10" t="s">
        <v>20</v>
      </c>
      <c r="H24" s="11" t="s">
        <v>9</v>
      </c>
      <c r="I24" s="11">
        <v>50</v>
      </c>
      <c r="J24" s="5" t="s">
        <v>25</v>
      </c>
      <c r="K24" s="16"/>
    </row>
    <row r="25" spans="2:11">
      <c r="B25" s="16">
        <v>398</v>
      </c>
      <c r="C25" s="8">
        <v>190044084</v>
      </c>
      <c r="D25" s="8">
        <v>30</v>
      </c>
      <c r="E25" s="8">
        <v>94</v>
      </c>
      <c r="F25" s="9">
        <v>249000000051</v>
      </c>
      <c r="G25" s="10" t="s">
        <v>17</v>
      </c>
      <c r="H25" s="11" t="s">
        <v>9</v>
      </c>
      <c r="I25" s="11">
        <v>4</v>
      </c>
      <c r="J25" s="4" t="s">
        <v>19</v>
      </c>
      <c r="K25" s="16">
        <f>SUM(I25:I27)</f>
        <v>8</v>
      </c>
    </row>
    <row r="26" spans="2:11">
      <c r="B26" s="16"/>
      <c r="C26" s="8">
        <v>190044084</v>
      </c>
      <c r="D26" s="8">
        <v>30</v>
      </c>
      <c r="E26" s="8">
        <v>94</v>
      </c>
      <c r="F26" s="9">
        <v>249000000051</v>
      </c>
      <c r="G26" s="10" t="s">
        <v>17</v>
      </c>
      <c r="H26" s="11" t="s">
        <v>9</v>
      </c>
      <c r="I26" s="11">
        <v>3</v>
      </c>
      <c r="J26" s="4" t="s">
        <v>11</v>
      </c>
      <c r="K26" s="16"/>
    </row>
    <row r="27" spans="2:11">
      <c r="B27" s="16"/>
      <c r="C27" s="8">
        <v>190044084</v>
      </c>
      <c r="D27" s="8">
        <v>30</v>
      </c>
      <c r="E27" s="8">
        <v>94</v>
      </c>
      <c r="F27" s="9">
        <v>249000000051</v>
      </c>
      <c r="G27" s="10" t="s">
        <v>17</v>
      </c>
      <c r="H27" s="11" t="s">
        <v>9</v>
      </c>
      <c r="I27" s="11">
        <v>1</v>
      </c>
      <c r="J27" s="4" t="s">
        <v>10</v>
      </c>
      <c r="K27" s="16"/>
    </row>
    <row r="28" spans="2:11">
      <c r="B28" s="16">
        <v>399</v>
      </c>
      <c r="C28" s="2">
        <v>190044084</v>
      </c>
      <c r="D28" s="2">
        <v>40</v>
      </c>
      <c r="E28" s="2">
        <v>94</v>
      </c>
      <c r="F28" s="3">
        <v>249000000052</v>
      </c>
      <c r="G28" s="5" t="s">
        <v>8</v>
      </c>
      <c r="H28" s="4" t="s">
        <v>9</v>
      </c>
      <c r="I28" s="4">
        <v>4</v>
      </c>
      <c r="J28" s="4" t="s">
        <v>11</v>
      </c>
      <c r="K28" s="16">
        <f>SUM(I28:I30)</f>
        <v>8</v>
      </c>
    </row>
    <row r="29" spans="2:11">
      <c r="B29" s="16"/>
      <c r="C29" s="2">
        <v>190044084</v>
      </c>
      <c r="D29" s="2">
        <v>40</v>
      </c>
      <c r="E29" s="2">
        <v>94</v>
      </c>
      <c r="F29" s="3">
        <v>249000000052</v>
      </c>
      <c r="G29" s="5" t="s">
        <v>8</v>
      </c>
      <c r="H29" s="4" t="s">
        <v>9</v>
      </c>
      <c r="I29" s="4">
        <v>2</v>
      </c>
      <c r="J29" s="4" t="s">
        <v>14</v>
      </c>
      <c r="K29" s="16"/>
    </row>
    <row r="30" spans="2:11">
      <c r="B30" s="16"/>
      <c r="C30" s="2">
        <v>190044084</v>
      </c>
      <c r="D30" s="2">
        <v>40</v>
      </c>
      <c r="E30" s="2">
        <v>94</v>
      </c>
      <c r="F30" s="3">
        <v>249000000052</v>
      </c>
      <c r="G30" s="5" t="s">
        <v>8</v>
      </c>
      <c r="H30" s="4" t="s">
        <v>9</v>
      </c>
      <c r="I30" s="4">
        <v>2</v>
      </c>
      <c r="J30" s="4" t="s">
        <v>10</v>
      </c>
      <c r="K30" s="16"/>
    </row>
  </sheetData>
  <mergeCells count="16">
    <mergeCell ref="B25:B27"/>
    <mergeCell ref="K25:K27"/>
    <mergeCell ref="B28:B30"/>
    <mergeCell ref="K28:K30"/>
    <mergeCell ref="K18:K20"/>
    <mergeCell ref="B18:B20"/>
    <mergeCell ref="B7:B12"/>
    <mergeCell ref="B13:B15"/>
    <mergeCell ref="B23:B24"/>
    <mergeCell ref="K23:K24"/>
    <mergeCell ref="B5:K5"/>
    <mergeCell ref="B2:K2"/>
    <mergeCell ref="K7:K12"/>
    <mergeCell ref="K13:K15"/>
    <mergeCell ref="B16:B17"/>
    <mergeCell ref="K16:K1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Gonzalez Rosales</dc:creator>
  <cp:lastModifiedBy>CINTHIA BERENICE GOMEZ AGUINAGA</cp:lastModifiedBy>
  <dcterms:created xsi:type="dcterms:W3CDTF">2024-05-21T17:43:20Z</dcterms:created>
  <dcterms:modified xsi:type="dcterms:W3CDTF">2024-05-21T18:56:20Z</dcterms:modified>
</cp:coreProperties>
</file>